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485" yWindow="-15" windowWidth="14610" windowHeight="12705"/>
  </bookViews>
  <sheets>
    <sheet name="общепром" sheetId="2" r:id="rId1"/>
  </sheets>
  <definedNames>
    <definedName name="_xlnm._FilterDatabase" localSheetId="0" hidden="1">общепром!$A$5:$AI$9</definedName>
    <definedName name="_xlnm.Print_Area" localSheetId="0">общепром!$A$1:$AI$23</definedName>
  </definedNames>
  <calcPr calcId="145621"/>
</workbook>
</file>

<file path=xl/calcChain.xml><?xml version="1.0" encoding="utf-8"?>
<calcChain xmlns="http://schemas.openxmlformats.org/spreadsheetml/2006/main">
  <c r="AB6" i="2" l="1"/>
  <c r="AD6" i="2" s="1"/>
  <c r="AC6" i="2" s="1"/>
  <c r="AB7" i="2"/>
  <c r="AD7" i="2"/>
  <c r="AC7" i="2" s="1"/>
  <c r="AB8" i="2"/>
  <c r="AD8" i="2" s="1"/>
  <c r="AC8" i="2" s="1"/>
  <c r="AC9" i="2" l="1"/>
  <c r="AD9" i="2"/>
  <c r="Z9" i="2"/>
</calcChain>
</file>

<file path=xl/sharedStrings.xml><?xml version="1.0" encoding="utf-8"?>
<sst xmlns="http://schemas.openxmlformats.org/spreadsheetml/2006/main" count="101" uniqueCount="77">
  <si>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</si>
  <si>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</si>
  <si>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</si>
  <si>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</si>
  <si>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</si>
  <si>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</si>
  <si>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</si>
  <si>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</si>
  <si>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</si>
  <si>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</si>
  <si>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</si>
  <si>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</si>
  <si>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</si>
  <si>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</si>
  <si>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</si>
  <si>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</si>
  <si>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</si>
  <si>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</si>
  <si>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</si>
  <si>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</si>
  <si>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</si>
  <si>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</si>
  <si>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</si>
  <si>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</si>
  <si>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</si>
  <si>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</si>
  <si>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</si>
  <si>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</si>
  <si>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</si>
  <si>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</si>
  <si>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</si>
  <si>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</si>
  <si>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</si>
  <si>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</si>
  <si>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Клапан обратный</t>
  </si>
  <si>
    <t>нж</t>
  </si>
  <si>
    <t>под приварку</t>
  </si>
  <si>
    <t>-/4</t>
  </si>
  <si>
    <t>III</t>
  </si>
  <si>
    <t>-</t>
  </si>
  <si>
    <t>Материалы</t>
  </si>
  <si>
    <t>1,6</t>
  </si>
  <si>
    <t>350</t>
  </si>
  <si>
    <t>маховик</t>
  </si>
  <si>
    <t>фланцевый</t>
  </si>
  <si>
    <t>4/-</t>
  </si>
  <si>
    <t>Реакторное отделение.</t>
  </si>
  <si>
    <t>БКП 2/ОГСВК</t>
  </si>
  <si>
    <t>2.СИО.211885612</t>
  </si>
  <si>
    <t>4UL03S03, 4UL03S04, 4UL03S05, 4UL03S06</t>
  </si>
  <si>
    <t>Задвижка запорная</t>
  </si>
  <si>
    <t>200</t>
  </si>
  <si>
    <t>вода _x000D_
(ливневые стоки, стоки от пожаротушения)</t>
  </si>
  <si>
    <t>чугун</t>
  </si>
  <si>
    <t>R4.01654.3.0.28</t>
  </si>
  <si>
    <t>R4.01654.1.0.26 изм. 1</t>
  </si>
  <si>
    <t>R4.01654.2.0.26 изм. 1</t>
  </si>
  <si>
    <t>БКП 1/1</t>
  </si>
  <si>
    <t>дистиллят</t>
  </si>
  <si>
    <t>2.СИО.211885953</t>
  </si>
  <si>
    <t xml:space="preserve">4TF35S02   </t>
  </si>
  <si>
    <t>R4.01231.3.0.16 (п.-17)</t>
  </si>
  <si>
    <t>R4.01231.1.0.11</t>
  </si>
  <si>
    <t>R4.01231.8.0.11</t>
  </si>
  <si>
    <t>2.СИО.211885965</t>
  </si>
  <si>
    <t xml:space="preserve">4TF34S02   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</si>
  <si>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</si>
  <si>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</si>
  <si>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</si>
  <si>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</si>
  <si>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ТУ 26-07-1399-86</t>
  </si>
  <si>
    <t>По типу ТУ 3742-005-52787498-2006</t>
  </si>
  <si>
    <t>По типу 30ч6бр</t>
  </si>
  <si>
    <t>По типу Armatik LCVB 25/1,6-2М1</t>
  </si>
  <si>
    <t>Соответствует ОТТ 1.3.3.99.0141-2012. Изм 2</t>
  </si>
  <si>
    <t>Спецификация. Поставка арматуры общепромышленной до DN 150 для сооружения энергоблока № 4 Ростовской АЭС.</t>
  </si>
  <si>
    <t xml:space="preserve">Приложение № 1.2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</si>
</sst>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1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4" fontId="1" fillId="0" borderId="10" xfId="0" applyNumberFormat="1" applyFont="1" applyBorder="1" applyAlignment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view="pageBreakPreview" topLeftCell="V1" zoomScale="70" zoomScaleNormal="70" zoomScaleSheetLayoutView="70" workbookViewId="0">
      <selection activeCell="AG4" sqref="AG4"/>
    </sheetView>
  </sheetViews>
  <sheetFormatPr defaultRowHeight="12.75" x14ac:dyDescent="0.2"/>
  <cols>
    <col min="1" max="2" width="9.140625" style="17"/>
    <col min="3" max="3" width="13.42578125" style="17" customWidth="1"/>
    <col min="4" max="4" width="12" style="17" customWidth="1"/>
    <col min="5" max="5" width="24.42578125" style="17" customWidth="1"/>
    <col min="6" max="6" width="9.140625" style="17"/>
    <col min="7" max="7" width="14.7109375" style="17" customWidth="1"/>
    <col min="8" max="10" width="9.140625" style="17"/>
    <col min="11" max="11" width="10.42578125" style="17" customWidth="1"/>
    <col min="12" max="13" width="9.140625" style="17"/>
    <col min="14" max="14" width="11.85546875" style="17" customWidth="1"/>
    <col min="15" max="17" width="9.140625" style="17"/>
    <col min="18" max="18" width="13.5703125" style="17" customWidth="1"/>
    <col min="19" max="19" width="22.5703125" style="17" customWidth="1"/>
    <col min="20" max="20" width="12" style="17" customWidth="1"/>
    <col min="21" max="21" width="12.140625" style="17" customWidth="1"/>
    <col min="22" max="22" width="9.140625" style="17"/>
    <col min="23" max="23" width="12.85546875" style="17" customWidth="1"/>
    <col min="24" max="30" width="9.140625" style="17"/>
    <col min="31" max="31" width="20.85546875" style="17" customWidth="1"/>
    <col min="32" max="32" width="25.42578125" style="17" customWidth="1"/>
    <col min="33" max="33" width="43" style="17" customWidth="1"/>
    <col min="34" max="34" width="10.7109375" style="17" bestFit="1" customWidth="1"/>
    <col min="35" max="16384" width="9.140625" style="17"/>
  </cols>
  <sheetData>
    <row r="1" spans="1:35" customFormat="1" x14ac:dyDescent="0.2"/>
    <row r="2" spans="1:35" customFormat="1" ht="18" x14ac:dyDescent="0.25">
      <c r="B2" s="34" t="s">
        <v>75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AD2" s="34" t="s">
        <v>76</v>
      </c>
      <c r="AE2" s="34"/>
      <c r="AF2" s="34"/>
      <c r="AG2" s="34"/>
      <c r="AH2" s="34"/>
    </row>
    <row r="3" spans="1:35" x14ac:dyDescent="0.2">
      <c r="B3" s="18"/>
      <c r="J3" s="18"/>
      <c r="M3" s="19"/>
      <c r="AG3" s="20"/>
      <c r="AH3" s="18"/>
    </row>
    <row r="4" spans="1:35" ht="108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66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5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9">
        <v>24</v>
      </c>
      <c r="Y5" s="8">
        <v>25</v>
      </c>
      <c r="Z5" s="9">
        <v>26</v>
      </c>
      <c r="AA5" s="9">
        <v>27</v>
      </c>
      <c r="AB5" s="8">
        <v>28</v>
      </c>
      <c r="AC5" s="9">
        <v>29</v>
      </c>
      <c r="AD5" s="9">
        <v>30</v>
      </c>
      <c r="AE5" s="8">
        <v>31</v>
      </c>
      <c r="AF5" s="9">
        <v>32</v>
      </c>
      <c r="AG5" s="9">
        <v>33</v>
      </c>
      <c r="AH5" s="8">
        <v>34</v>
      </c>
      <c r="AI5" s="9">
        <v>35</v>
      </c>
    </row>
    <row r="6" spans="1:35" ht="76.5" x14ac:dyDescent="0.2">
      <c r="A6" s="14">
        <v>1</v>
      </c>
      <c r="B6" s="13" t="s">
        <v>48</v>
      </c>
      <c r="C6" s="13" t="s">
        <v>49</v>
      </c>
      <c r="D6" s="13" t="s">
        <v>50</v>
      </c>
      <c r="E6" s="23" t="s">
        <v>72</v>
      </c>
      <c r="F6" s="14"/>
      <c r="G6" s="14" t="s">
        <v>40</v>
      </c>
      <c r="H6" s="14">
        <v>80</v>
      </c>
      <c r="I6" s="14">
        <v>1</v>
      </c>
      <c r="J6" s="13" t="s">
        <v>51</v>
      </c>
      <c r="K6" s="14" t="s">
        <v>52</v>
      </c>
      <c r="L6" s="14"/>
      <c r="M6" s="15">
        <v>234</v>
      </c>
      <c r="N6" s="14" t="s">
        <v>43</v>
      </c>
      <c r="O6" s="14"/>
      <c r="P6" s="14"/>
      <c r="Q6" s="14" t="s">
        <v>53</v>
      </c>
      <c r="R6" s="14" t="s">
        <v>44</v>
      </c>
      <c r="S6" s="21" t="s">
        <v>70</v>
      </c>
      <c r="T6" s="14" t="s">
        <v>54</v>
      </c>
      <c r="U6" s="14" t="s">
        <v>55</v>
      </c>
      <c r="V6" s="14" t="s">
        <v>39</v>
      </c>
      <c r="W6" s="14" t="s">
        <v>56</v>
      </c>
      <c r="X6" s="14" t="s">
        <v>45</v>
      </c>
      <c r="Y6" s="14" t="s">
        <v>38</v>
      </c>
      <c r="Z6" s="14">
        <v>4</v>
      </c>
      <c r="AA6" s="24">
        <v>0</v>
      </c>
      <c r="AB6" s="24">
        <f t="shared" ref="AB6:AB8" si="0">ROUND(AA6*Z6,2)</f>
        <v>0</v>
      </c>
      <c r="AC6" s="24">
        <f t="shared" ref="AC6:AC8" si="1">ROUND(AD6-AB6,2)</f>
        <v>0</v>
      </c>
      <c r="AD6" s="24">
        <f t="shared" ref="AD6:AD8" si="2">AB6*1.18</f>
        <v>0</v>
      </c>
      <c r="AE6" s="14" t="s">
        <v>46</v>
      </c>
      <c r="AF6" s="21"/>
      <c r="AG6" s="16"/>
      <c r="AH6" s="40">
        <v>42490</v>
      </c>
      <c r="AI6" s="13" t="s">
        <v>47</v>
      </c>
    </row>
    <row r="7" spans="1:35" ht="25.5" x14ac:dyDescent="0.2">
      <c r="A7" s="14">
        <v>2</v>
      </c>
      <c r="B7" s="13" t="s">
        <v>59</v>
      </c>
      <c r="C7" s="13" t="s">
        <v>60</v>
      </c>
      <c r="D7" s="13" t="s">
        <v>34</v>
      </c>
      <c r="E7" s="23" t="s">
        <v>73</v>
      </c>
      <c r="F7" s="14" t="s">
        <v>39</v>
      </c>
      <c r="G7" s="14" t="s">
        <v>40</v>
      </c>
      <c r="H7" s="14">
        <v>25</v>
      </c>
      <c r="I7" s="14" t="s">
        <v>41</v>
      </c>
      <c r="J7" s="13" t="s">
        <v>42</v>
      </c>
      <c r="K7" s="14" t="s">
        <v>58</v>
      </c>
      <c r="L7" s="14"/>
      <c r="M7" s="15">
        <v>4.7</v>
      </c>
      <c r="N7" s="14"/>
      <c r="O7" s="14"/>
      <c r="P7" s="14"/>
      <c r="Q7" s="14" t="s">
        <v>35</v>
      </c>
      <c r="R7" s="14" t="s">
        <v>36</v>
      </c>
      <c r="S7" s="21" t="s">
        <v>71</v>
      </c>
      <c r="T7" s="14" t="s">
        <v>61</v>
      </c>
      <c r="U7" s="14" t="s">
        <v>62</v>
      </c>
      <c r="V7" s="14" t="s">
        <v>39</v>
      </c>
      <c r="W7" s="14" t="s">
        <v>63</v>
      </c>
      <c r="X7" s="14" t="s">
        <v>37</v>
      </c>
      <c r="Y7" s="14" t="s">
        <v>38</v>
      </c>
      <c r="Z7" s="14">
        <v>1</v>
      </c>
      <c r="AA7" s="24">
        <v>0</v>
      </c>
      <c r="AB7" s="24">
        <f t="shared" si="0"/>
        <v>0</v>
      </c>
      <c r="AC7" s="24">
        <f t="shared" si="1"/>
        <v>0</v>
      </c>
      <c r="AD7" s="24">
        <f t="shared" si="2"/>
        <v>0</v>
      </c>
      <c r="AE7" s="14" t="s">
        <v>46</v>
      </c>
      <c r="AF7" s="21"/>
      <c r="AG7" s="22" t="s">
        <v>74</v>
      </c>
      <c r="AH7" s="40">
        <v>42490</v>
      </c>
      <c r="AI7" s="13" t="s">
        <v>57</v>
      </c>
    </row>
    <row r="8" spans="1:35" ht="25.5" x14ac:dyDescent="0.2">
      <c r="A8" s="14">
        <v>3</v>
      </c>
      <c r="B8" s="13" t="s">
        <v>64</v>
      </c>
      <c r="C8" s="13" t="s">
        <v>65</v>
      </c>
      <c r="D8" s="13" t="s">
        <v>34</v>
      </c>
      <c r="E8" s="23" t="s">
        <v>73</v>
      </c>
      <c r="F8" s="14" t="s">
        <v>39</v>
      </c>
      <c r="G8" s="14" t="s">
        <v>40</v>
      </c>
      <c r="H8" s="14">
        <v>25</v>
      </c>
      <c r="I8" s="14" t="s">
        <v>41</v>
      </c>
      <c r="J8" s="13" t="s">
        <v>42</v>
      </c>
      <c r="K8" s="14" t="s">
        <v>58</v>
      </c>
      <c r="L8" s="14"/>
      <c r="M8" s="15">
        <v>4.7</v>
      </c>
      <c r="N8" s="14"/>
      <c r="O8" s="14"/>
      <c r="P8" s="14"/>
      <c r="Q8" s="14" t="s">
        <v>35</v>
      </c>
      <c r="R8" s="14" t="s">
        <v>36</v>
      </c>
      <c r="S8" s="21" t="s">
        <v>71</v>
      </c>
      <c r="T8" s="14" t="s">
        <v>61</v>
      </c>
      <c r="U8" s="14" t="s">
        <v>62</v>
      </c>
      <c r="V8" s="14" t="s">
        <v>39</v>
      </c>
      <c r="W8" s="14" t="s">
        <v>63</v>
      </c>
      <c r="X8" s="14" t="s">
        <v>37</v>
      </c>
      <c r="Y8" s="14" t="s">
        <v>38</v>
      </c>
      <c r="Z8" s="14">
        <v>1</v>
      </c>
      <c r="AA8" s="24">
        <v>0</v>
      </c>
      <c r="AB8" s="24">
        <f t="shared" si="0"/>
        <v>0</v>
      </c>
      <c r="AC8" s="24">
        <f t="shared" si="1"/>
        <v>0</v>
      </c>
      <c r="AD8" s="24">
        <f t="shared" si="2"/>
        <v>0</v>
      </c>
      <c r="AE8" s="14" t="s">
        <v>46</v>
      </c>
      <c r="AF8" s="21"/>
      <c r="AG8" s="22" t="s">
        <v>74</v>
      </c>
      <c r="AH8" s="40">
        <v>42490</v>
      </c>
      <c r="AI8" s="13" t="s">
        <v>57</v>
      </c>
    </row>
    <row r="9" spans="1:35" x14ac:dyDescent="0.2">
      <c r="Z9" s="17">
        <f>SUM(Z6:Z8)</f>
        <v>6</v>
      </c>
      <c r="AC9" s="33">
        <f>SUM(AC6:AC8)</f>
        <v>0</v>
      </c>
      <c r="AD9" s="33">
        <f>SUM(AD6:AD8)</f>
        <v>0</v>
      </c>
    </row>
    <row r="10" spans="1:35" customFormat="1" x14ac:dyDescent="0.2">
      <c r="A10" s="25"/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  <c r="M10" s="27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7"/>
      <c r="AB10" s="27"/>
      <c r="AC10" s="27"/>
      <c r="AD10" s="27"/>
      <c r="AE10" s="25"/>
      <c r="AF10" s="25"/>
      <c r="AG10" s="28"/>
      <c r="AH10" s="29"/>
    </row>
    <row r="11" spans="1:35" customFormat="1" x14ac:dyDescent="0.2">
      <c r="A11" s="25"/>
      <c r="B11" s="26"/>
      <c r="C11" s="26"/>
      <c r="D11" s="26"/>
      <c r="E11" s="26"/>
      <c r="F11" s="25"/>
      <c r="G11" s="25"/>
      <c r="H11" s="25"/>
      <c r="I11" s="25"/>
      <c r="J11" s="25"/>
      <c r="K11" s="25"/>
      <c r="L11" s="25"/>
      <c r="M11" s="27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7"/>
      <c r="AB11" s="27"/>
      <c r="AC11" s="27"/>
      <c r="AD11" s="27"/>
      <c r="AE11" s="25"/>
      <c r="AF11" s="25"/>
      <c r="AG11" s="28"/>
      <c r="AH11" s="29"/>
    </row>
    <row r="12" spans="1:35" customFormat="1" ht="34.5" customHeight="1" x14ac:dyDescent="0.2">
      <c r="A12" s="25"/>
      <c r="B12" s="35" t="s">
        <v>67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27"/>
      <c r="AC12" s="27"/>
      <c r="AD12" s="27"/>
      <c r="AE12" s="25"/>
      <c r="AF12" s="25"/>
      <c r="AG12" s="28"/>
      <c r="AH12" s="29"/>
    </row>
    <row r="13" spans="1:35" customFormat="1" x14ac:dyDescent="0.2">
      <c r="A13" s="25"/>
      <c r="B13" s="26"/>
      <c r="C13" s="26"/>
      <c r="D13" s="26"/>
      <c r="E13" s="26"/>
      <c r="F13" s="25"/>
      <c r="G13" s="25"/>
      <c r="H13" s="25"/>
      <c r="I13" s="25"/>
      <c r="J13" s="25"/>
      <c r="K13" s="25"/>
      <c r="L13" s="25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7"/>
      <c r="AB13" s="27"/>
      <c r="AC13" s="27"/>
      <c r="AD13" s="27"/>
      <c r="AE13" s="25"/>
      <c r="AF13" s="25"/>
      <c r="AG13" s="28"/>
      <c r="AH13" s="29"/>
    </row>
    <row r="14" spans="1:35" customFormat="1" x14ac:dyDescent="0.2">
      <c r="A14" s="25"/>
      <c r="B14" s="26"/>
      <c r="C14" s="26"/>
      <c r="D14" s="26"/>
      <c r="E14" s="26"/>
      <c r="F14" s="25"/>
      <c r="G14" s="25"/>
      <c r="H14" s="25"/>
      <c r="I14" s="25"/>
      <c r="J14" s="25"/>
      <c r="K14" s="25"/>
      <c r="L14" s="25"/>
      <c r="M14" s="27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7"/>
      <c r="AB14" s="27"/>
      <c r="AC14" s="27"/>
      <c r="AD14" s="27"/>
      <c r="AE14" s="25"/>
      <c r="AF14" s="25"/>
      <c r="AG14" s="28"/>
      <c r="AH14" s="29"/>
    </row>
    <row r="15" spans="1:35" customFormat="1" x14ac:dyDescent="0.2">
      <c r="A15" s="25"/>
      <c r="B15" s="26"/>
      <c r="C15" s="26"/>
      <c r="D15" s="26"/>
      <c r="E15" s="26"/>
      <c r="F15" s="25"/>
      <c r="G15" s="25"/>
      <c r="H15" s="25"/>
      <c r="I15" s="25"/>
      <c r="J15" s="25"/>
      <c r="K15" s="25"/>
      <c r="L15" s="25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7"/>
      <c r="AB15" s="27"/>
      <c r="AC15" s="27"/>
      <c r="AD15" s="27"/>
      <c r="AE15" s="25"/>
      <c r="AF15" s="25"/>
      <c r="AG15" s="28"/>
      <c r="AH15" s="29"/>
    </row>
    <row r="16" spans="1:35" customFormat="1" ht="18.75" x14ac:dyDescent="0.2">
      <c r="A16" s="25"/>
      <c r="B16" s="26"/>
      <c r="C16" s="38" t="s">
        <v>68</v>
      </c>
      <c r="D16" s="39"/>
      <c r="E16" s="39"/>
      <c r="F16" s="39"/>
      <c r="G16" s="30"/>
      <c r="H16" s="30"/>
      <c r="I16" s="30"/>
      <c r="J16" s="25"/>
      <c r="K16" s="25"/>
      <c r="L16" s="25"/>
      <c r="M16" s="27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7"/>
      <c r="AB16" s="27"/>
      <c r="AC16" s="27"/>
      <c r="AD16" s="38" t="s">
        <v>69</v>
      </c>
      <c r="AE16" s="39"/>
      <c r="AF16" s="39"/>
      <c r="AG16" s="39"/>
      <c r="AH16" s="29"/>
    </row>
    <row r="17" spans="1:34" customFormat="1" x14ac:dyDescent="0.2">
      <c r="A17" s="25"/>
      <c r="B17" s="26"/>
      <c r="C17" s="26"/>
      <c r="D17" s="25"/>
      <c r="E17" s="25"/>
      <c r="F17" s="25"/>
      <c r="G17" s="25"/>
      <c r="H17" s="25"/>
      <c r="I17" s="25"/>
      <c r="J17" s="25"/>
      <c r="K17" s="25"/>
      <c r="L17" s="25"/>
      <c r="M17" s="27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7"/>
      <c r="AB17" s="27"/>
      <c r="AC17" s="27"/>
      <c r="AD17" s="26"/>
      <c r="AE17" s="25"/>
      <c r="AF17" s="25"/>
      <c r="AG17" s="25"/>
      <c r="AH17" s="29"/>
    </row>
    <row r="18" spans="1:34" customFormat="1" x14ac:dyDescent="0.2">
      <c r="A18" s="25"/>
      <c r="B18" s="26"/>
      <c r="C18" s="26"/>
      <c r="D18" s="25"/>
      <c r="E18" s="25"/>
      <c r="F18" s="25"/>
      <c r="G18" s="25"/>
      <c r="H18" s="25"/>
      <c r="I18" s="25"/>
      <c r="J18" s="25"/>
      <c r="K18" s="25"/>
      <c r="L18" s="25"/>
      <c r="M18" s="27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7"/>
      <c r="AB18" s="27"/>
      <c r="AC18" s="27"/>
      <c r="AD18" s="26"/>
      <c r="AE18" s="25"/>
      <c r="AF18" s="25"/>
      <c r="AG18" s="25"/>
      <c r="AH18" s="29"/>
    </row>
    <row r="19" spans="1:34" customFormat="1" x14ac:dyDescent="0.2">
      <c r="A19" s="25"/>
      <c r="B19" s="26"/>
      <c r="C19" s="26"/>
      <c r="D19" s="25"/>
      <c r="E19" s="25"/>
      <c r="F19" s="30"/>
      <c r="G19" s="25"/>
      <c r="H19" s="25"/>
      <c r="I19" s="25"/>
      <c r="J19" s="25"/>
      <c r="K19" s="25"/>
      <c r="L19" s="25"/>
      <c r="M19" s="27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7"/>
      <c r="AB19" s="27"/>
      <c r="AC19" s="27"/>
      <c r="AD19" s="26"/>
      <c r="AE19" s="25"/>
      <c r="AF19" s="25"/>
      <c r="AG19" s="30"/>
      <c r="AH19" s="29"/>
    </row>
    <row r="20" spans="1:34" customFormat="1" x14ac:dyDescent="0.2">
      <c r="A20" s="25"/>
      <c r="B20" s="26"/>
      <c r="C20" s="26"/>
      <c r="D20" s="25"/>
      <c r="E20" s="25"/>
      <c r="F20" s="30"/>
      <c r="G20" s="25"/>
      <c r="H20" s="25"/>
      <c r="I20" s="25"/>
      <c r="J20" s="25"/>
      <c r="K20" s="25"/>
      <c r="L20" s="25"/>
      <c r="M20" s="27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7"/>
      <c r="AB20" s="27"/>
      <c r="AC20" s="27"/>
      <c r="AD20" s="26"/>
      <c r="AE20" s="25"/>
      <c r="AF20" s="25"/>
      <c r="AG20" s="30"/>
      <c r="AH20" s="29"/>
    </row>
    <row r="21" spans="1:34" customFormat="1" x14ac:dyDescent="0.2">
      <c r="A21" s="25"/>
      <c r="B21" s="26"/>
      <c r="C21" s="31"/>
      <c r="D21" s="32"/>
      <c r="E21" s="32"/>
      <c r="F21" s="32"/>
      <c r="G21" s="25"/>
      <c r="H21" s="25"/>
      <c r="I21" s="25"/>
      <c r="J21" s="25"/>
      <c r="K21" s="25"/>
      <c r="L21" s="25"/>
      <c r="M21" s="27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7"/>
      <c r="AB21" s="27"/>
      <c r="AC21" s="27"/>
      <c r="AD21" s="31"/>
      <c r="AE21" s="32"/>
      <c r="AF21" s="32"/>
      <c r="AG21" s="30"/>
      <c r="AH21" s="29"/>
    </row>
    <row r="22" spans="1:34" customFormat="1" x14ac:dyDescent="0.2">
      <c r="A22" s="25"/>
      <c r="B22" s="26"/>
      <c r="C22" s="26"/>
      <c r="D22" s="26"/>
      <c r="E22" s="26"/>
      <c r="F22" s="25"/>
      <c r="G22" s="25"/>
      <c r="H22" s="25"/>
      <c r="I22" s="25"/>
      <c r="J22" s="25"/>
      <c r="K22" s="25"/>
      <c r="L22" s="25"/>
      <c r="M22" s="27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7"/>
      <c r="AB22" s="27"/>
      <c r="AC22" s="27"/>
      <c r="AD22" s="27"/>
      <c r="AE22" s="25"/>
      <c r="AF22" s="25"/>
      <c r="AG22" s="28"/>
      <c r="AH22" s="29"/>
    </row>
  </sheetData>
  <autoFilter ref="A5:AI9"/>
  <mergeCells count="5">
    <mergeCell ref="B2:O2"/>
    <mergeCell ref="B12:AA12"/>
    <mergeCell ref="C16:F16"/>
    <mergeCell ref="AD16:AG16"/>
    <mergeCell ref="AD2:AH2"/>
  </mergeCells>
  <phoneticPr fontId="0" type="noConversion"/>
  <pageMargins left="0.75" right="0.75" top="1" bottom="1" header="0.5" footer="0.5"/>
  <pageSetup paperSize="9" scale="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общепром</vt:lpstr>
      <vt:lpstr>общепром!Область_печати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2011-12-15T11:56:04Z</cp:lastPrinted>
  <dcterms:created xsi:type="dcterms:W3CDTF">2009-07-03T06:40:27Z</dcterms:created>
  <dcterms:modified xsi:type="dcterms:W3CDTF">2015-10-08T13:52:56Z</dcterms:modified>
</cp:coreProperties>
</file>